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8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52" r:id="rId7"/>
    <sheet name="Август 19" sheetId="53" r:id="rId8"/>
    <sheet name="Сентябрь  19 " sheetId="54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G9" i="54" l="1"/>
  <c r="G8" i="54"/>
  <c r="E9" i="54"/>
  <c r="D8" i="54"/>
  <c r="G7" i="54"/>
  <c r="G6" i="54"/>
  <c r="F6" i="54" s="1"/>
  <c r="D7" i="54"/>
  <c r="D6" i="54"/>
  <c r="F8" i="54"/>
  <c r="F9" i="54" l="1"/>
  <c r="F7" i="54"/>
  <c r="G9" i="53"/>
  <c r="F9" i="53" s="1"/>
  <c r="E9" i="53"/>
  <c r="G8" i="53"/>
  <c r="F8" i="53" s="1"/>
  <c r="D8" i="53"/>
  <c r="G7" i="53"/>
  <c r="D7" i="53"/>
  <c r="G6" i="53"/>
  <c r="D6" i="53"/>
  <c r="F6" i="53" s="1"/>
  <c r="F7" i="53" l="1"/>
  <c r="G6" i="52"/>
  <c r="F9" i="52"/>
  <c r="F8" i="52"/>
  <c r="F7" i="52"/>
  <c r="G9" i="42"/>
  <c r="G12" i="42"/>
  <c r="F6" i="52" l="1"/>
  <c r="G13" i="42"/>
  <c r="G9" i="51"/>
  <c r="G8" i="51"/>
  <c r="E9" i="51"/>
  <c r="D8" i="51"/>
  <c r="G7" i="51"/>
  <c r="G6" i="51"/>
  <c r="D7" i="51"/>
  <c r="D6" i="51"/>
  <c r="F9" i="42"/>
  <c r="F8" i="42"/>
  <c r="G6" i="42"/>
  <c r="G11" i="42" s="1"/>
  <c r="E6" i="49"/>
  <c r="E6" i="48"/>
  <c r="E7" i="43"/>
  <c r="E7" i="50"/>
  <c r="E6" i="50"/>
  <c r="E7" i="49"/>
  <c r="E7" i="48"/>
  <c r="E6" i="39"/>
  <c r="G13" i="51" l="1"/>
  <c r="G14" i="51"/>
  <c r="F7" i="51"/>
  <c r="F9" i="51"/>
  <c r="F8" i="51"/>
  <c r="F6" i="51"/>
  <c r="F7" i="42"/>
  <c r="F6" i="42"/>
  <c r="E7" i="41"/>
  <c r="E6" i="41"/>
  <c r="E7" i="40"/>
  <c r="G7" i="50"/>
  <c r="E6" i="40"/>
  <c r="E6" i="43"/>
  <c r="E7" i="39"/>
  <c r="G15" i="51" l="1"/>
  <c r="E6" i="28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<sst xmlns="http://schemas.openxmlformats.org/spreadsheetml/2006/main" count="384" uniqueCount="42">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</sst>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  <numFmt numFmtId="171" formatCode="_-* #,##0.00\ _₽_-;\-* #,##0.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17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/>
    <xf numFmtId="171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90;&#1077;&#1088;&#1080;%20&#1057;&#1053;&#1043;%20&#1072;&#1074;&#1075;&#1091;&#1089;&#1090;_&#1040;&#1082;&#1090;1%20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52;-1111_09_&#1040;&#1082;&#1090;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963827</v>
          </cell>
          <cell r="DF16">
            <v>2906722.96</v>
          </cell>
        </row>
        <row r="17">
          <cell r="DD17">
            <v>1110</v>
          </cell>
          <cell r="DF17">
            <v>3347.56</v>
          </cell>
        </row>
        <row r="52">
          <cell r="DD52">
            <v>739316</v>
          </cell>
          <cell r="DF52">
            <v>58877.65</v>
          </cell>
        </row>
        <row r="53">
          <cell r="DD53">
            <v>1173</v>
          </cell>
          <cell r="DF53">
            <v>214304.38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1014613</v>
          </cell>
          <cell r="DF16">
            <v>3191548.39</v>
          </cell>
        </row>
        <row r="17">
          <cell r="DD17">
            <v>1497</v>
          </cell>
          <cell r="DF17">
            <v>4708.9399999999996</v>
          </cell>
        </row>
        <row r="52">
          <cell r="DD52">
            <v>3209145</v>
          </cell>
          <cell r="DF52">
            <v>242316.12</v>
          </cell>
        </row>
        <row r="53">
          <cell r="DD53">
            <v>5979</v>
          </cell>
          <cell r="DF53">
            <v>1092349.43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33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80" workbookViewId="0">
      <selection activeCell="D6" sqref="D6:D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36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35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37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1.407</v>
      </c>
      <c r="F9" s="25">
        <f>G9/E9</f>
        <v>173.16415067519546</v>
      </c>
      <c r="G9" s="27">
        <f>243.64196</f>
        <v>243.64196000000001</v>
      </c>
      <c r="H9" s="1" t="s">
        <v>37</v>
      </c>
    </row>
    <row r="10" spans="1:12" x14ac:dyDescent="0.3">
      <c r="A10" s="1" t="s">
        <v>1</v>
      </c>
      <c r="B10" s="1" t="s">
        <v>7</v>
      </c>
    </row>
    <row r="11" spans="1:12" x14ac:dyDescent="0.3">
      <c r="G11" s="31">
        <f>G6+G7+G8+G9</f>
        <v>3476.3994699999998</v>
      </c>
      <c r="J11" s="3"/>
      <c r="L11" s="3"/>
    </row>
    <row r="12" spans="1:12" x14ac:dyDescent="0.3">
      <c r="G12" s="31">
        <f>D6+D7+D8</f>
        <v>1790.7170000000001</v>
      </c>
      <c r="J12" s="3"/>
      <c r="L12" s="3"/>
    </row>
    <row r="13" spans="1:12" x14ac:dyDescent="0.3">
      <c r="G13" s="34">
        <f>G11/G12</f>
        <v>1.941344986393718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6" sqref="G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38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35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37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37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>
        <f>G6+G7+G8+G9</f>
        <v>3778.8072100000009</v>
      </c>
    </row>
    <row r="14" spans="1:12" x14ac:dyDescent="0.3">
      <c r="G14" s="32">
        <f>D6+D7+D8</f>
        <v>4080.3939999999998</v>
      </c>
    </row>
    <row r="15" spans="1:12" x14ac:dyDescent="0.3">
      <c r="G15" s="33">
        <f>G13/G14</f>
        <v>0.92608880662014526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39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35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1.0049999999999999</v>
      </c>
      <c r="E6" s="24"/>
      <c r="F6" s="29">
        <f>G6/D6</f>
        <v>3.3284975124378109</v>
      </c>
      <c r="G6" s="27">
        <f>3345.14/1000</f>
        <v>3.3451399999999998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973.36800000000005</v>
      </c>
      <c r="E7" s="24"/>
      <c r="F7" s="29">
        <f>G7/D7</f>
        <v>3.3285000020547213</v>
      </c>
      <c r="G7" s="27">
        <v>3239.8553900000002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212.63</v>
      </c>
      <c r="E8" s="24"/>
      <c r="F8" s="25">
        <f>G8/D8</f>
        <v>1.8589004373794855E-2</v>
      </c>
      <c r="G8" s="27">
        <v>3.9525800000000002</v>
      </c>
      <c r="H8" s="1" t="s">
        <v>37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0.35299999999999998</v>
      </c>
      <c r="F9" s="25">
        <f>G9/E9</f>
        <v>182.69767705382435</v>
      </c>
      <c r="G9" s="27">
        <v>64.492279999999994</v>
      </c>
      <c r="H9" s="1" t="s">
        <v>37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E15" sqref="E15:E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35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1.1100000000000001</v>
      </c>
      <c r="E6" s="24"/>
      <c r="F6" s="29">
        <f>G6/D6</f>
        <v>3.0158198198198196</v>
      </c>
      <c r="G6" s="27">
        <f>[2]TDSheet!$DF$17/1000</f>
        <v>3.3475600000000001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963.827</v>
      </c>
      <c r="E7" s="24"/>
      <c r="F7" s="29">
        <f>G7/D7</f>
        <v>3.0158139998153195</v>
      </c>
      <c r="G7" s="27">
        <f>[2]TDSheet!$DF$16/1000</f>
        <v>2906.7229600000001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[2]TDSheet!$DD$52/1000</f>
        <v>739.31600000000003</v>
      </c>
      <c r="E8" s="24"/>
      <c r="F8" s="25">
        <f>G8/D8</f>
        <v>7.9638003235423013E-2</v>
      </c>
      <c r="G8" s="27">
        <f>[2]TDSheet!$DF$52/1000</f>
        <v>58.877650000000003</v>
      </c>
      <c r="H8" s="1" t="s">
        <v>37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[2]TDSheet!$DD$53/1000</f>
        <v>1.173</v>
      </c>
      <c r="F9" s="25">
        <f>G9/E9</f>
        <v>182.69768115942028</v>
      </c>
      <c r="G9" s="27">
        <f>[2]TDSheet!$DF$53/1000</f>
        <v>214.30438000000001</v>
      </c>
      <c r="H9" s="1" t="s">
        <v>37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D20" sqref="D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35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1.4970000000000001</v>
      </c>
      <c r="E6" s="24"/>
      <c r="F6" s="29">
        <f>G6/D6</f>
        <v>3.1455845023380085</v>
      </c>
      <c r="G6" s="27">
        <f>[4]TDSheet!$DF$17/1000</f>
        <v>4.7089399999999992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1014.6130000000001</v>
      </c>
      <c r="E7" s="24"/>
      <c r="F7" s="29">
        <f>G7/D7</f>
        <v>3.1455820002306294</v>
      </c>
      <c r="G7" s="27">
        <f>[4]TDSheet!$DF$16/1000</f>
        <v>3191.5483899999999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3209.145</v>
      </c>
      <c r="E8" s="24"/>
      <c r="F8" s="25">
        <f>G8/D8</f>
        <v>7.5507999794337741E-2</v>
      </c>
      <c r="G8" s="27">
        <f>[4]TDSheet!$DF$52/1000</f>
        <v>242.31611999999998</v>
      </c>
      <c r="H8" s="1" t="s">
        <v>37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[4]TDSheet!$DD$53/1000</f>
        <v>5.9790000000000001</v>
      </c>
      <c r="F9" s="25">
        <f>G9/E9</f>
        <v>182.69768021408262</v>
      </c>
      <c r="G9" s="27">
        <f>[4]TDSheet!$DF$53/1000</f>
        <v>1092.34943</v>
      </c>
      <c r="H9" s="1" t="s">
        <v>37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:F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31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32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 t="e">
        <f>'Январь 2019'!D6+'Январь 2019'!D7+'Февраль 2019 '!D6+'Февраль 2019 '!D7+'Март 2019'!D6+'Март 2019'!D7+'Май 2019'!D6+'Май 2019'!D7+'Апрель 2019'!D6+'Апрель 2019'!D7+#REF!+#REF!+#REF!+#REF!+#REF!+#REF!+#REF!+#REF!+'Октябрь 2019'!D6+'Октябрь 2019'!D7+'Ноябрь 2019'!D6+'Ноябрь 2019'!D7+'Декабрь 2019'!D6+'Декабрь 2019'!D7</f>
        <v>#REF!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'[3]ор (бух)'!$I$153/1000</f>
        <v>3.3460999999999998E-2</v>
      </c>
      <c r="E6" s="9">
        <f>'[3]ор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'[3]ор (бух)'!$L$153/1000</f>
        <v>4.4194999999999998E-2</v>
      </c>
      <c r="E6" s="14">
        <f>'[3]ор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'[3]ор (бух)'!$M$153/1000</f>
        <v>2.6057E-2</v>
      </c>
      <c r="E6" s="14">
        <f>'[3]ор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'[3]ор (бух)'!$N$153/1000</f>
        <v>1.5914999999999999E-2</v>
      </c>
      <c r="E6" s="14">
        <f>'[3]ор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'[3]ор (бух)'!$Q$153/1000</f>
        <v>4.2983E-2</v>
      </c>
      <c r="E6" s="14">
        <f>'[3]ор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'[3]ор (бух)'!$R$153/1000</f>
        <v>5.0790000000000002E-2</v>
      </c>
      <c r="E6" s="14">
        <f>'[3]ор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'[3]ор (бух)'!$S$153/1000</f>
        <v>7.1760999999999991E-2</v>
      </c>
      <c r="E6" s="14">
        <f>'[3]ор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19</vt:lpstr>
      <vt:lpstr>Сентябрь  19 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2019-10-07T06:08:58Z</dcterms:modified>
</cp:coreProperties>
</file>